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01c3f9dd4fa1a39/1 - Consultorias/4 LIVROS CLUBE DE AUTORES/00 CS e IEH/"/>
    </mc:Choice>
  </mc:AlternateContent>
  <xr:revisionPtr revIDLastSave="209" documentId="8_{EF232B3C-3979-4341-9293-15CF6BB5B49A}" xr6:coauthVersionLast="47" xr6:coauthVersionMax="47" xr10:uidLastSave="{5B90FFD1-9FD0-4739-81CE-399997C76F98}"/>
  <bookViews>
    <workbookView xWindow="-108" yWindow="-108" windowWidth="23256" windowHeight="12456" xr2:uid="{67338E97-66D5-4639-954E-7C7A1673A35A}"/>
  </bookViews>
  <sheets>
    <sheet name="Review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G21" i="1"/>
  <c r="G22" i="1"/>
  <c r="G19" i="1"/>
  <c r="G18" i="1"/>
  <c r="G17" i="1"/>
  <c r="G16" i="1"/>
  <c r="G15" i="1"/>
  <c r="C16" i="1"/>
  <c r="C17" i="1"/>
  <c r="C18" i="1"/>
  <c r="C19" i="1"/>
  <c r="C20" i="1"/>
  <c r="C21" i="1"/>
  <c r="C22" i="1"/>
  <c r="C15" i="1"/>
  <c r="K16" i="1"/>
  <c r="K17" i="1"/>
  <c r="K18" i="1"/>
  <c r="K19" i="1"/>
  <c r="K20" i="1"/>
  <c r="K21" i="1"/>
  <c r="K22" i="1"/>
  <c r="K15" i="1"/>
  <c r="J13" i="1"/>
  <c r="F13" i="1"/>
  <c r="B13" i="1"/>
  <c r="M21" i="1" l="1"/>
  <c r="M20" i="1"/>
  <c r="M17" i="1"/>
  <c r="M18" i="1"/>
  <c r="M16" i="1"/>
  <c r="M19" i="1"/>
  <c r="M22" i="1"/>
  <c r="M15" i="1"/>
  <c r="E19" i="1"/>
  <c r="I20" i="1"/>
  <c r="I21" i="1"/>
  <c r="I22" i="1"/>
  <c r="E18" i="1"/>
  <c r="E16" i="1"/>
  <c r="E17" i="1"/>
  <c r="I19" i="1"/>
  <c r="I16" i="1"/>
  <c r="I17" i="1"/>
  <c r="I15" i="1"/>
  <c r="I18" i="1"/>
  <c r="E22" i="1"/>
  <c r="E21" i="1"/>
  <c r="E20" i="1"/>
  <c r="E15" i="1"/>
  <c r="N18" i="1" l="1"/>
  <c r="O18" i="1" s="1"/>
  <c r="N19" i="1"/>
  <c r="O19" i="1" s="1"/>
  <c r="N16" i="1"/>
  <c r="O16" i="1" s="1"/>
  <c r="N21" i="1"/>
  <c r="O21" i="1" s="1"/>
  <c r="N22" i="1"/>
  <c r="O22" i="1" s="1"/>
  <c r="N17" i="1"/>
  <c r="O17" i="1" s="1"/>
  <c r="N15" i="1"/>
  <c r="O15" i="1" s="1"/>
  <c r="N20" i="1"/>
  <c r="O20" i="1" s="1"/>
</calcChain>
</file>

<file path=xl/sharedStrings.xml><?xml version="1.0" encoding="utf-8"?>
<sst xmlns="http://schemas.openxmlformats.org/spreadsheetml/2006/main" count="34" uniqueCount="26">
  <si>
    <t>TRIM 1</t>
  </si>
  <si>
    <t>TRIM 2</t>
  </si>
  <si>
    <t>TRIM 3</t>
  </si>
  <si>
    <t>TRIM 4</t>
  </si>
  <si>
    <t>TRIM 5</t>
  </si>
  <si>
    <t>TRIM 6</t>
  </si>
  <si>
    <t>TRIM 7</t>
  </si>
  <si>
    <t>TRIM 8</t>
  </si>
  <si>
    <t>BOOKING</t>
  </si>
  <si>
    <t>NOTA</t>
  </si>
  <si>
    <t>PLATAFORMA</t>
  </si>
  <si>
    <t>GOOGLE</t>
  </si>
  <si>
    <t>TRIPADVISOR</t>
  </si>
  <si>
    <t>NOTA MÁXIMA</t>
  </si>
  <si>
    <t>Nr. Avaliações</t>
  </si>
  <si>
    <t>GRI</t>
  </si>
  <si>
    <t>TRIMESTRE</t>
  </si>
  <si>
    <t>Escala x Avaliações</t>
  </si>
  <si>
    <t>Review'n</t>
  </si>
  <si>
    <t>SN HOTELARIA CONSULTORIA ESPECIALIZADA</t>
  </si>
  <si>
    <t>www.snhotelaria.com.br</t>
  </si>
  <si>
    <t>Coeficiente e Satisfação (CS)</t>
  </si>
  <si>
    <t>Série Histórica</t>
  </si>
  <si>
    <t>HOTEL EXEMPLO</t>
  </si>
  <si>
    <t>Review</t>
  </si>
  <si>
    <t>ESCALA        0 A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</si>
</sst>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venir Next LT Pro"/>
      <family val="2"/>
    </font>
    <font>
      <sz val="9"/>
      <color theme="1"/>
      <name val="Avenir Next LT Pro"/>
      <family val="2"/>
    </font>
    <font>
      <b/>
      <sz val="11"/>
      <color theme="1"/>
      <name val="Avenir Next LT Pro"/>
      <family val="2"/>
    </font>
    <font>
      <b/>
      <sz val="11"/>
      <color theme="0"/>
      <name val="Avenir Next LT Pro"/>
      <family val="2"/>
    </font>
    <font>
      <b/>
      <sz val="14"/>
      <color theme="0"/>
      <name val="Avenir Next LT Pro"/>
      <family val="2"/>
    </font>
    <font>
      <sz val="11"/>
      <color rgb="FF0070C0"/>
      <name val="Avenir Next LT Pro"/>
      <family val="2"/>
    </font>
    <font>
      <b/>
      <sz val="9"/>
      <color theme="1"/>
      <name val="Avenir Next LT Pro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B9B4-1904-46DA-9230-D247FD398FB4}">
  <dimension ref="A1:O22"/>
  <sheetViews>
    <sheetView tabSelected="1" topLeftCell="A3" workbookViewId="0">
      <selection activeCell="D18" sqref="D18"/>
    </sheetView>
  </sheetViews>
  <sheetFormatPr defaultRowHeight="14.4" x14ac:dyDescent="0.3"/>
  <cols>
    <col min="1" max="1" width="13.88671875" style="2" bestFit="1" customWidth="1"/>
    <col min="2" max="5" width="10.77734375" style="3" customWidth="1"/>
    <col min="6" max="13" width="10.77734375" style="2" customWidth="1"/>
    <col min="14" max="16384" width="8.88671875" style="2"/>
  </cols>
  <sheetData>
    <row r="1" spans="1:15" ht="18" x14ac:dyDescent="0.3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3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" x14ac:dyDescent="0.3">
      <c r="A3" s="8" t="s">
        <v>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3">
      <c r="A4" s="1" t="s">
        <v>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6" t="s">
        <v>23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3">
      <c r="A6" s="7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8" spans="1:15" ht="24" x14ac:dyDescent="0.3">
      <c r="A8" s="4" t="s">
        <v>10</v>
      </c>
      <c r="B8" s="5" t="s">
        <v>13</v>
      </c>
    </row>
    <row r="9" spans="1:15" x14ac:dyDescent="0.3">
      <c r="A9" s="2" t="s">
        <v>8</v>
      </c>
      <c r="B9" s="3">
        <v>10</v>
      </c>
    </row>
    <row r="10" spans="1:15" x14ac:dyDescent="0.3">
      <c r="A10" s="2" t="s">
        <v>11</v>
      </c>
      <c r="B10" s="3">
        <v>5</v>
      </c>
    </row>
    <row r="11" spans="1:15" x14ac:dyDescent="0.3">
      <c r="A11" s="2" t="s">
        <v>12</v>
      </c>
      <c r="B11" s="3">
        <v>5</v>
      </c>
    </row>
    <row r="13" spans="1:15" x14ac:dyDescent="0.3">
      <c r="A13" s="24" t="s">
        <v>16</v>
      </c>
      <c r="B13" s="24" t="str">
        <f>A9</f>
        <v>BOOKING</v>
      </c>
      <c r="C13" s="25"/>
      <c r="D13" s="25"/>
      <c r="E13" s="26"/>
      <c r="F13" s="25" t="str">
        <f>A10</f>
        <v>GOOGLE</v>
      </c>
      <c r="G13" s="25"/>
      <c r="H13" s="25"/>
      <c r="I13" s="25"/>
      <c r="J13" s="24" t="str">
        <f>A11</f>
        <v>TRIPADVISOR</v>
      </c>
      <c r="K13" s="25"/>
      <c r="L13" s="25"/>
      <c r="M13" s="26"/>
      <c r="N13" s="25" t="s">
        <v>15</v>
      </c>
      <c r="O13" s="26" t="s">
        <v>18</v>
      </c>
    </row>
    <row r="14" spans="1:15" ht="37.200000000000003" customHeight="1" x14ac:dyDescent="0.3">
      <c r="A14" s="27"/>
      <c r="B14" s="28" t="s">
        <v>9</v>
      </c>
      <c r="C14" s="29" t="s">
        <v>25</v>
      </c>
      <c r="D14" s="29" t="s">
        <v>14</v>
      </c>
      <c r="E14" s="30" t="s">
        <v>17</v>
      </c>
      <c r="F14" s="31" t="s">
        <v>9</v>
      </c>
      <c r="G14" s="29" t="s">
        <v>25</v>
      </c>
      <c r="H14" s="29" t="s">
        <v>14</v>
      </c>
      <c r="I14" s="29" t="s">
        <v>17</v>
      </c>
      <c r="J14" s="28" t="s">
        <v>9</v>
      </c>
      <c r="K14" s="29" t="s">
        <v>25</v>
      </c>
      <c r="L14" s="29" t="s">
        <v>14</v>
      </c>
      <c r="M14" s="30" t="s">
        <v>17</v>
      </c>
      <c r="N14" s="32"/>
      <c r="O14" s="33"/>
    </row>
    <row r="15" spans="1:15" x14ac:dyDescent="0.3">
      <c r="A15" s="19" t="s">
        <v>0</v>
      </c>
      <c r="B15" s="20">
        <v>9.1</v>
      </c>
      <c r="C15" s="11">
        <f>(B15/$B$9)*100</f>
        <v>90.999999999999986</v>
      </c>
      <c r="D15" s="9">
        <v>31</v>
      </c>
      <c r="E15" s="21">
        <f>C15*D15</f>
        <v>2820.9999999999995</v>
      </c>
      <c r="F15" s="10">
        <v>4.9000000000000004</v>
      </c>
      <c r="G15" s="11">
        <f>(F15/$B$10)*100</f>
        <v>98.000000000000014</v>
      </c>
      <c r="H15" s="9">
        <v>34</v>
      </c>
      <c r="I15" s="12">
        <f>G15*H15</f>
        <v>3332.0000000000005</v>
      </c>
      <c r="J15" s="20">
        <v>4.5</v>
      </c>
      <c r="K15" s="11">
        <f>(J15/$B$11)*100</f>
        <v>90</v>
      </c>
      <c r="L15" s="9">
        <v>21</v>
      </c>
      <c r="M15" s="21">
        <f>K15*L15</f>
        <v>1890</v>
      </c>
      <c r="N15" s="11">
        <f>ROUND((E15+I15+M15)/(D15+H15+L15),0)</f>
        <v>94</v>
      </c>
      <c r="O15" s="13">
        <f>N15/100</f>
        <v>0.94</v>
      </c>
    </row>
    <row r="16" spans="1:15" x14ac:dyDescent="0.3">
      <c r="A16" s="19" t="s">
        <v>1</v>
      </c>
      <c r="B16" s="20">
        <v>8.9</v>
      </c>
      <c r="C16" s="11">
        <f t="shared" ref="C16:C22" si="0">(B16/$B$9)*100</f>
        <v>89</v>
      </c>
      <c r="D16" s="9">
        <v>44</v>
      </c>
      <c r="E16" s="21">
        <f t="shared" ref="E16:E22" si="1">C16*D16</f>
        <v>3916</v>
      </c>
      <c r="F16" s="10">
        <v>3</v>
      </c>
      <c r="G16" s="11">
        <f t="shared" ref="G16:G22" si="2">(F16/$B$10)*100</f>
        <v>60</v>
      </c>
      <c r="H16" s="9">
        <v>34</v>
      </c>
      <c r="I16" s="12">
        <f t="shared" ref="I16:I22" si="3">G16*H16</f>
        <v>2040</v>
      </c>
      <c r="J16" s="20">
        <v>4.0999999999999996</v>
      </c>
      <c r="K16" s="11">
        <f t="shared" ref="K16:K22" si="4">(J16/$B$11)*100</f>
        <v>82</v>
      </c>
      <c r="L16" s="9">
        <v>29</v>
      </c>
      <c r="M16" s="21">
        <f t="shared" ref="M16:M22" si="5">K16*L16</f>
        <v>2378</v>
      </c>
      <c r="N16" s="11">
        <f t="shared" ref="N16:N22" si="6">ROUND((E16+I16+M16)/(D16+H16+L16),0)</f>
        <v>78</v>
      </c>
      <c r="O16" s="13">
        <f t="shared" ref="O16:O22" si="7">N16/100</f>
        <v>0.78</v>
      </c>
    </row>
    <row r="17" spans="1:15" x14ac:dyDescent="0.3">
      <c r="A17" s="19" t="s">
        <v>2</v>
      </c>
      <c r="B17" s="20">
        <v>9.9</v>
      </c>
      <c r="C17" s="11">
        <f t="shared" si="0"/>
        <v>99</v>
      </c>
      <c r="D17" s="9">
        <v>28</v>
      </c>
      <c r="E17" s="21">
        <f t="shared" si="1"/>
        <v>2772</v>
      </c>
      <c r="F17" s="10">
        <v>4.3</v>
      </c>
      <c r="G17" s="11">
        <f t="shared" si="2"/>
        <v>86</v>
      </c>
      <c r="H17" s="9">
        <v>41</v>
      </c>
      <c r="I17" s="12">
        <f t="shared" si="3"/>
        <v>3526</v>
      </c>
      <c r="J17" s="20">
        <v>4.5999999999999996</v>
      </c>
      <c r="K17" s="11">
        <f t="shared" si="4"/>
        <v>92</v>
      </c>
      <c r="L17" s="9">
        <v>41</v>
      </c>
      <c r="M17" s="21">
        <f t="shared" si="5"/>
        <v>3772</v>
      </c>
      <c r="N17" s="11">
        <f t="shared" si="6"/>
        <v>92</v>
      </c>
      <c r="O17" s="13">
        <f t="shared" si="7"/>
        <v>0.92</v>
      </c>
    </row>
    <row r="18" spans="1:15" x14ac:dyDescent="0.3">
      <c r="A18" s="19" t="s">
        <v>3</v>
      </c>
      <c r="B18" s="20">
        <v>9.6999999999999993</v>
      </c>
      <c r="C18" s="11">
        <f t="shared" si="0"/>
        <v>97</v>
      </c>
      <c r="D18" s="9">
        <v>36</v>
      </c>
      <c r="E18" s="21">
        <f t="shared" si="1"/>
        <v>3492</v>
      </c>
      <c r="F18" s="10">
        <v>5</v>
      </c>
      <c r="G18" s="11">
        <f t="shared" si="2"/>
        <v>100</v>
      </c>
      <c r="H18" s="9">
        <v>45</v>
      </c>
      <c r="I18" s="12">
        <f t="shared" si="3"/>
        <v>4500</v>
      </c>
      <c r="J18" s="20">
        <v>4.3</v>
      </c>
      <c r="K18" s="11">
        <f t="shared" si="4"/>
        <v>86</v>
      </c>
      <c r="L18" s="9">
        <v>47</v>
      </c>
      <c r="M18" s="21">
        <f t="shared" si="5"/>
        <v>4042</v>
      </c>
      <c r="N18" s="11">
        <f t="shared" si="6"/>
        <v>94</v>
      </c>
      <c r="O18" s="13">
        <f t="shared" si="7"/>
        <v>0.94</v>
      </c>
    </row>
    <row r="19" spans="1:15" x14ac:dyDescent="0.3">
      <c r="A19" s="19" t="s">
        <v>4</v>
      </c>
      <c r="B19" s="20">
        <v>9.6</v>
      </c>
      <c r="C19" s="11">
        <f t="shared" si="0"/>
        <v>96</v>
      </c>
      <c r="D19" s="9">
        <v>26</v>
      </c>
      <c r="E19" s="21">
        <f t="shared" si="1"/>
        <v>2496</v>
      </c>
      <c r="F19" s="10">
        <v>3.9</v>
      </c>
      <c r="G19" s="11">
        <f t="shared" si="2"/>
        <v>78</v>
      </c>
      <c r="H19" s="9">
        <v>48</v>
      </c>
      <c r="I19" s="12">
        <f t="shared" si="3"/>
        <v>3744</v>
      </c>
      <c r="J19" s="20">
        <v>5</v>
      </c>
      <c r="K19" s="11">
        <f t="shared" si="4"/>
        <v>100</v>
      </c>
      <c r="L19" s="9">
        <v>36</v>
      </c>
      <c r="M19" s="21">
        <f t="shared" si="5"/>
        <v>3600</v>
      </c>
      <c r="N19" s="11">
        <f t="shared" si="6"/>
        <v>89</v>
      </c>
      <c r="O19" s="13">
        <f t="shared" si="7"/>
        <v>0.89</v>
      </c>
    </row>
    <row r="20" spans="1:15" x14ac:dyDescent="0.3">
      <c r="A20" s="19" t="s">
        <v>5</v>
      </c>
      <c r="B20" s="20">
        <v>8.5</v>
      </c>
      <c r="C20" s="11">
        <f t="shared" si="0"/>
        <v>85</v>
      </c>
      <c r="D20" s="9">
        <v>36</v>
      </c>
      <c r="E20" s="21">
        <f t="shared" si="1"/>
        <v>3060</v>
      </c>
      <c r="F20" s="10">
        <v>4.4000000000000004</v>
      </c>
      <c r="G20" s="11">
        <f t="shared" si="2"/>
        <v>88.000000000000014</v>
      </c>
      <c r="H20" s="9">
        <v>48</v>
      </c>
      <c r="I20" s="12">
        <f t="shared" si="3"/>
        <v>4224.0000000000009</v>
      </c>
      <c r="J20" s="20">
        <v>3.5</v>
      </c>
      <c r="K20" s="11">
        <f t="shared" si="4"/>
        <v>70</v>
      </c>
      <c r="L20" s="9">
        <v>49</v>
      </c>
      <c r="M20" s="21">
        <f t="shared" si="5"/>
        <v>3430</v>
      </c>
      <c r="N20" s="11">
        <f t="shared" si="6"/>
        <v>81</v>
      </c>
      <c r="O20" s="13">
        <f t="shared" si="7"/>
        <v>0.81</v>
      </c>
    </row>
    <row r="21" spans="1:15" x14ac:dyDescent="0.3">
      <c r="A21" s="19" t="s">
        <v>6</v>
      </c>
      <c r="B21" s="20">
        <v>8.1</v>
      </c>
      <c r="C21" s="11">
        <f t="shared" si="0"/>
        <v>81</v>
      </c>
      <c r="D21" s="9">
        <v>41</v>
      </c>
      <c r="E21" s="21">
        <f t="shared" si="1"/>
        <v>3321</v>
      </c>
      <c r="F21" s="10">
        <v>3.4</v>
      </c>
      <c r="G21" s="11">
        <f t="shared" si="2"/>
        <v>68</v>
      </c>
      <c r="H21" s="9">
        <v>33</v>
      </c>
      <c r="I21" s="12">
        <f t="shared" si="3"/>
        <v>2244</v>
      </c>
      <c r="J21" s="20">
        <v>3.9</v>
      </c>
      <c r="K21" s="11">
        <f t="shared" si="4"/>
        <v>78</v>
      </c>
      <c r="L21" s="9">
        <v>24</v>
      </c>
      <c r="M21" s="21">
        <f t="shared" si="5"/>
        <v>1872</v>
      </c>
      <c r="N21" s="11">
        <f t="shared" si="6"/>
        <v>76</v>
      </c>
      <c r="O21" s="13">
        <f t="shared" si="7"/>
        <v>0.76</v>
      </c>
    </row>
    <row r="22" spans="1:15" x14ac:dyDescent="0.3">
      <c r="A22" s="34" t="s">
        <v>7</v>
      </c>
      <c r="B22" s="22">
        <v>8.6999999999999993</v>
      </c>
      <c r="C22" s="15">
        <f t="shared" si="0"/>
        <v>86.999999999999986</v>
      </c>
      <c r="D22" s="16">
        <v>42</v>
      </c>
      <c r="E22" s="23">
        <f t="shared" si="1"/>
        <v>3653.9999999999995</v>
      </c>
      <c r="F22" s="14">
        <v>4.0999999999999996</v>
      </c>
      <c r="G22" s="15">
        <f t="shared" si="2"/>
        <v>82</v>
      </c>
      <c r="H22" s="16">
        <v>36</v>
      </c>
      <c r="I22" s="17">
        <f t="shared" si="3"/>
        <v>2952</v>
      </c>
      <c r="J22" s="22">
        <v>3.6</v>
      </c>
      <c r="K22" s="15">
        <f t="shared" si="4"/>
        <v>72</v>
      </c>
      <c r="L22" s="16">
        <v>28</v>
      </c>
      <c r="M22" s="23">
        <f t="shared" si="5"/>
        <v>2016</v>
      </c>
      <c r="N22" s="15">
        <f t="shared" si="6"/>
        <v>81</v>
      </c>
      <c r="O22" s="18">
        <f t="shared" si="7"/>
        <v>0.81</v>
      </c>
    </row>
  </sheetData>
  <mergeCells count="12">
    <mergeCell ref="A1:O1"/>
    <mergeCell ref="A2:O2"/>
    <mergeCell ref="A3:O3"/>
    <mergeCell ref="A4:O4"/>
    <mergeCell ref="A5:O5"/>
    <mergeCell ref="A6:O6"/>
    <mergeCell ref="B13:E13"/>
    <mergeCell ref="A13:A14"/>
    <mergeCell ref="F13:I13"/>
    <mergeCell ref="J13:M13"/>
    <mergeCell ref="N13:N14"/>
    <mergeCell ref="O13:O14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Cezar Pontes Nogales</dc:creator>
  <cp:lastModifiedBy>Mario Cezar Pontes Nogales</cp:lastModifiedBy>
  <dcterms:created xsi:type="dcterms:W3CDTF">2026-06-20T22:03:42Z</dcterms:created>
  <dcterms:modified xsi:type="dcterms:W3CDTF">2026-06-20T22:41:14Z</dcterms:modified>
</cp:coreProperties>
</file>